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A7EFDC2-1D32-477B-A302-50A94B8A48C0}" xr6:coauthVersionLast="47" xr6:coauthVersionMax="47" xr10:uidLastSave="{00000000-0000-0000-0000-000000000000}"/>
  <bookViews>
    <workbookView xWindow="39300" yWindow="2940" windowWidth="28800" windowHeight="1543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36" l="1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7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Q34" i="136" l="1"/>
  <c r="P33" i="136"/>
  <c r="O33" i="136" s="1"/>
  <c r="S33" i="136"/>
  <c r="R33" i="136" s="1"/>
  <c r="Q35" i="136" l="1"/>
  <c r="P34" i="136"/>
  <c r="O34" i="136" s="1"/>
  <c r="S34" i="136"/>
  <c r="R34" i="136" s="1"/>
  <c r="Q36" i="136" l="1"/>
  <c r="P35" i="136"/>
  <c r="O35" i="136" s="1"/>
  <c r="S35" i="136"/>
  <c r="R35" i="136" s="1"/>
  <c r="Q37" i="136" l="1"/>
  <c r="P36" i="136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S39" i="136"/>
  <c r="R39" i="136" s="1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<sst xmlns="http://schemas.openxmlformats.org/spreadsheetml/2006/main" count="1695" uniqueCount="388">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</sst>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H13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-3204669.4285714286</v>
      </c>
      <c r="Y26" s="156">
        <f>Y25-K26-L26</f>
        <v>-3222075</v>
      </c>
      <c r="Z26" s="217">
        <f>AVERAGE(Y26:Y34)</f>
        <v>-3203993.222222222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3549317</v>
      </c>
      <c r="H33" s="132">
        <v>300</v>
      </c>
      <c r="I33" s="25">
        <v>-1000</v>
      </c>
      <c r="J33" s="25">
        <v>-300</v>
      </c>
      <c r="K33" s="170">
        <f t="shared" si="8"/>
        <v>-1000</v>
      </c>
      <c r="L33" s="320"/>
      <c r="M33" s="153"/>
      <c r="N33" s="149">
        <f t="shared" si="9"/>
        <v>3548317</v>
      </c>
      <c r="O33" s="67">
        <f t="shared" si="2"/>
        <v>138107.11666666684</v>
      </c>
      <c r="P33" s="7">
        <f t="shared" si="5"/>
        <v>3728892.150000005</v>
      </c>
      <c r="Q33" s="164">
        <f>Q32+N33</f>
        <v>3705294.45</v>
      </c>
      <c r="R33" s="29">
        <f t="shared" si="3"/>
        <v>184.24765792481779</v>
      </c>
      <c r="S33" s="5">
        <f>SUM($Q$7:$Q33)/T33-37</f>
        <v>301956.11666666687</v>
      </c>
      <c r="T33" s="18">
        <v>27</v>
      </c>
      <c r="U33" s="138">
        <f>B33</f>
        <v>45257</v>
      </c>
      <c r="V33" s="131">
        <v>1500.4</v>
      </c>
      <c r="W33" s="105"/>
      <c r="X33" s="167" t="e">
        <f>AVERAGE(W33:W41)</f>
        <v>#DIV/0!</v>
      </c>
      <c r="Y33" s="156">
        <f>Y32-K33-L33+1</f>
        <v>-3202127</v>
      </c>
      <c r="Z33" s="217">
        <f>AVERAGE(Y33:Y41)</f>
        <v>-3209469.111111111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-300</v>
      </c>
      <c r="K34" s="170">
        <f t="shared" si="8"/>
        <v>-1000</v>
      </c>
      <c r="L34" s="171"/>
      <c r="M34" s="153"/>
      <c r="N34" s="149">
        <f>L34+K34+G34+M34</f>
        <v>-1000</v>
      </c>
      <c r="O34" s="67">
        <f t="shared" si="2"/>
        <v>259617.84285714306</v>
      </c>
      <c r="P34" s="7">
        <f t="shared" si="5"/>
        <v>7269299.6000000052</v>
      </c>
      <c r="Q34" s="164">
        <f>Q33+N34-1</f>
        <v>3704293.45</v>
      </c>
      <c r="R34" s="29">
        <f t="shared" si="3"/>
        <v>258.41306936354721</v>
      </c>
      <c r="S34" s="5">
        <f>SUM($Q$7:$Q34)/T34-1</f>
        <v>423502.84285714303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-3201126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v>-7335</v>
      </c>
      <c r="E35" s="87"/>
      <c r="F35" s="23"/>
      <c r="G35" s="26">
        <f>D35+E35+F35-E34-F34</f>
        <v>-7335</v>
      </c>
      <c r="H35" s="132">
        <v>300</v>
      </c>
      <c r="I35" s="25"/>
      <c r="J35" s="25">
        <v>-300</v>
      </c>
      <c r="K35" s="170">
        <f t="shared" si="8"/>
        <v>0</v>
      </c>
      <c r="L35" s="171"/>
      <c r="M35" s="153"/>
      <c r="N35" s="149">
        <f t="shared" si="9"/>
        <v>-7335</v>
      </c>
      <c r="O35" s="67">
        <f t="shared" si="2"/>
        <v>372495.62241379323</v>
      </c>
      <c r="P35" s="7">
        <f t="shared" si="5"/>
        <v>10802373.050000004</v>
      </c>
      <c r="Q35" s="164">
        <f>Q34+N35+1</f>
        <v>3696959.45</v>
      </c>
      <c r="R35" s="29">
        <f t="shared" si="3"/>
        <v>327.28947098214201</v>
      </c>
      <c r="S35" s="5">
        <f>SUM($Q$7:$Q35)/T35</f>
        <v>536381.62241379323</v>
      </c>
      <c r="T35" s="18">
        <v>29</v>
      </c>
      <c r="U35" s="4"/>
      <c r="V35" s="131"/>
      <c r="W35" s="105"/>
      <c r="X35" s="167"/>
      <c r="Y35" s="156">
        <f>Y34-K35-L35-1</f>
        <v>-3201127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>
        <v>300</v>
      </c>
      <c r="I36" s="25"/>
      <c r="J36" s="25">
        <v>-300</v>
      </c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477774.68333333347</v>
      </c>
      <c r="P36" s="7">
        <f t="shared" si="5"/>
        <v>14333240.500000004</v>
      </c>
      <c r="Q36" s="164">
        <f>Q35+N36-1</f>
        <v>3694753.45</v>
      </c>
      <c r="R36" s="29">
        <f t="shared" si="3"/>
        <v>391.52806422350505</v>
      </c>
      <c r="S36" s="5">
        <f>SUM($Q$7:$Q36)/T36-1</f>
        <v>641659.68333333347</v>
      </c>
      <c r="T36" s="18">
        <v>30</v>
      </c>
      <c r="U36" s="4"/>
      <c r="V36" s="136"/>
      <c r="W36" s="105"/>
      <c r="X36" s="167"/>
      <c r="Y36" s="156">
        <f>Y35-K36-L36</f>
        <v>-3201127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>
        <v>15300</v>
      </c>
      <c r="I37" s="25"/>
      <c r="J37" s="25">
        <v>-300</v>
      </c>
      <c r="K37" s="170">
        <f t="shared" si="8"/>
        <v>15000</v>
      </c>
      <c r="L37" s="171"/>
      <c r="M37" s="153"/>
      <c r="N37" s="149">
        <f t="shared" si="9"/>
        <v>15000</v>
      </c>
      <c r="O37" s="67">
        <f t="shared" si="2"/>
        <v>576745.3532258065</v>
      </c>
      <c r="P37" s="7">
        <f t="shared" si="5"/>
        <v>17879105.950000003</v>
      </c>
      <c r="Q37" s="164">
        <f>Q36+N37-2</f>
        <v>3709751.45</v>
      </c>
      <c r="R37" s="29">
        <f t="shared" si="3"/>
        <v>451.91923240899558</v>
      </c>
      <c r="S37" s="5">
        <f>SUM($Q$7:$Q37)/T37+1</f>
        <v>740632.3532258065</v>
      </c>
      <c r="T37" s="18">
        <v>31</v>
      </c>
      <c r="U37" s="27"/>
      <c r="V37" s="137"/>
      <c r="W37" s="105"/>
      <c r="X37" s="167"/>
      <c r="Y37" s="156">
        <f>Y36-K37-L37+3</f>
        <v>-3216124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669530.35625000007</v>
      </c>
      <c r="P38" s="7">
        <f t="shared" si="5"/>
        <v>21424971.400000002</v>
      </c>
      <c r="Q38" s="164">
        <f t="shared" si="11"/>
        <v>3709751.45</v>
      </c>
      <c r="R38" s="29">
        <f t="shared" si="3"/>
        <v>508.53419831468221</v>
      </c>
      <c r="S38" s="5">
        <f>SUM($Q$7:$Q38)/T38</f>
        <v>833416.35625000007</v>
      </c>
      <c r="T38" s="18">
        <v>32</v>
      </c>
      <c r="U38" s="27"/>
      <c r="V38" s="137"/>
      <c r="W38" s="105"/>
      <c r="X38" s="167"/>
      <c r="Y38" s="156">
        <f t="shared" si="7"/>
        <v>-3216124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756692.02575757576</v>
      </c>
      <c r="P39" s="7">
        <f t="shared" si="5"/>
        <v>24970836.850000001</v>
      </c>
      <c r="Q39" s="164">
        <f t="shared" si="11"/>
        <v>3709751.45</v>
      </c>
      <c r="R39" s="29">
        <f t="shared" si="3"/>
        <v>561.7197477255994</v>
      </c>
      <c r="S39" s="5">
        <f>SUM($Q$7:$Q39)/T39+2</f>
        <v>920580.02575757576</v>
      </c>
      <c r="T39" s="18">
        <v>33</v>
      </c>
      <c r="U39" s="27"/>
      <c r="V39" s="137"/>
      <c r="W39" s="105"/>
      <c r="X39" s="167"/>
      <c r="Y39" s="156">
        <f t="shared" si="7"/>
        <v>-3216124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/>
      <c r="J40" s="25">
        <v>-600</v>
      </c>
      <c r="K40" s="170">
        <f t="shared" si="8"/>
        <v>-300</v>
      </c>
      <c r="L40" s="171"/>
      <c r="M40" s="153"/>
      <c r="N40" s="149">
        <f t="shared" si="9"/>
        <v>-300</v>
      </c>
      <c r="O40" s="67">
        <f t="shared" si="2"/>
        <v>838717.62647058826</v>
      </c>
      <c r="P40" s="7">
        <f t="shared" si="5"/>
        <v>28516399.300000001</v>
      </c>
      <c r="Q40" s="164">
        <f>Q39+N40-3</f>
        <v>3709448.45</v>
      </c>
      <c r="R40" s="29">
        <f t="shared" si="3"/>
        <v>611.76831850834628</v>
      </c>
      <c r="S40" s="5">
        <f>SUM($Q$7:$Q40)/T40-1</f>
        <v>1002602.6264705884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-3215822</v>
      </c>
      <c r="Z40" s="217">
        <f>AVERAGE(Y40:Y48)</f>
        <v>-3215553.777777778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/>
      <c r="J41" s="25">
        <v>-600</v>
      </c>
      <c r="K41" s="170">
        <f t="shared" si="8"/>
        <v>-300</v>
      </c>
      <c r="L41" s="171"/>
      <c r="M41" s="153"/>
      <c r="N41" s="149">
        <f t="shared" si="9"/>
        <v>-300</v>
      </c>
      <c r="O41" s="67">
        <f t="shared" si="2"/>
        <v>916047.47857142857</v>
      </c>
      <c r="P41" s="7">
        <f t="shared" si="5"/>
        <v>32061661.75</v>
      </c>
      <c r="Q41" s="164">
        <f>Q40+N41</f>
        <v>3709148.45</v>
      </c>
      <c r="R41" s="29">
        <f t="shared" si="3"/>
        <v>658.95468714315359</v>
      </c>
      <c r="S41" s="5">
        <f>SUM($Q$7:$Q41)/T41+1</f>
        <v>1079934.4785714287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-3215521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989081.25555555569</v>
      </c>
      <c r="P42" s="7">
        <f t="shared" si="5"/>
        <v>35606925.200000003</v>
      </c>
      <c r="Q42" s="164">
        <f>Q41+N42+1</f>
        <v>3709149.45</v>
      </c>
      <c r="R42" s="29">
        <f t="shared" si="3"/>
        <v>703.51723488007269</v>
      </c>
      <c r="S42" s="5">
        <f>SUM($Q$7:$Q42)/T42-1</f>
        <v>1152966.2555555559</v>
      </c>
      <c r="T42" s="18">
        <v>36</v>
      </c>
      <c r="U42" s="138"/>
      <c r="V42" s="137"/>
      <c r="W42" s="105"/>
      <c r="X42" s="167"/>
      <c r="Y42" s="156">
        <f t="shared" ref="Y42:Y47" si="12">Y41-K42-L42</f>
        <v>-3215521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1058167.314864865</v>
      </c>
      <c r="P43" s="7">
        <f t="shared" si="5"/>
        <v>39152190.650000006</v>
      </c>
      <c r="Q43" s="164">
        <f>Q42+N43+2</f>
        <v>3709151.45</v>
      </c>
      <c r="R43" s="29">
        <f t="shared" si="3"/>
        <v>745.61543686761854</v>
      </c>
      <c r="S43" s="5">
        <f>SUM($Q$7:$Q43)/T43-94</f>
        <v>1221959.3148648653</v>
      </c>
      <c r="T43" s="18">
        <v>37</v>
      </c>
      <c r="U43" s="138"/>
      <c r="V43" s="137"/>
      <c r="W43" s="105"/>
      <c r="X43" s="167"/>
      <c r="Y43" s="156">
        <f t="shared" si="12"/>
        <v>-3215521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1123617.2394736845</v>
      </c>
      <c r="P44" s="7">
        <f t="shared" si="5"/>
        <v>42697455.100000009</v>
      </c>
      <c r="Q44" s="164">
        <f>Q43+N44-1</f>
        <v>3709150.45</v>
      </c>
      <c r="R44" s="29">
        <f t="shared" si="3"/>
        <v>785.60965517108525</v>
      </c>
      <c r="S44" s="5">
        <f>SUM($Q$7:$Q44)/T44+1</f>
        <v>1287504.2394736847</v>
      </c>
      <c r="T44" s="18">
        <v>38</v>
      </c>
      <c r="U44" s="138"/>
      <c r="V44" s="137"/>
      <c r="W44" s="105"/>
      <c r="X44" s="167"/>
      <c r="Y44" s="156">
        <f>Y43-K44-L44+1</f>
        <v>-3215520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1185710.7576923079</v>
      </c>
      <c r="P45" s="7">
        <f t="shared" si="5"/>
        <v>46242719.550000012</v>
      </c>
      <c r="Q45" s="164">
        <f t="shared" ref="Q45:Q46" si="13">Q44+N45</f>
        <v>3709150.45</v>
      </c>
      <c r="R45" s="29">
        <f t="shared" si="3"/>
        <v>823.497893470039</v>
      </c>
      <c r="S45" s="5">
        <f>SUM($Q$7:$Q45)/T45+1</f>
        <v>1349597.7576923082</v>
      </c>
      <c r="T45" s="18">
        <v>39</v>
      </c>
      <c r="U45" s="138"/>
      <c r="V45" s="137"/>
      <c r="W45" s="105"/>
      <c r="X45" s="167"/>
      <c r="Y45" s="156">
        <f t="shared" si="12"/>
        <v>-3215520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1244699.6000000003</v>
      </c>
      <c r="P46" s="7">
        <f t="shared" si="5"/>
        <v>49787984.000000015</v>
      </c>
      <c r="Q46" s="164">
        <f t="shared" si="13"/>
        <v>3709150.45</v>
      </c>
      <c r="R46" s="29">
        <f t="shared" si="3"/>
        <v>859.49171985404519</v>
      </c>
      <c r="S46" s="5">
        <f>SUM($Q$7:$Q46)/T46+1</f>
        <v>1408586.6000000006</v>
      </c>
      <c r="T46" s="18">
        <v>40</v>
      </c>
      <c r="U46" s="138"/>
      <c r="V46" s="137"/>
      <c r="W46" s="105"/>
      <c r="X46" s="167"/>
      <c r="Y46" s="156">
        <f t="shared" si="12"/>
        <v>-3215520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1300810.9621951224</v>
      </c>
      <c r="P47" s="7">
        <f t="shared" si="5"/>
        <v>53333249.450000018</v>
      </c>
      <c r="Q47" s="164">
        <f>Q46+N47+1</f>
        <v>3709151.45</v>
      </c>
      <c r="R47" s="29">
        <f t="shared" si="3"/>
        <v>902.55480162742549</v>
      </c>
      <c r="S47" s="5">
        <f>SUM($Q$7:$Q47)/T47+1+14465-2</f>
        <v>1479160.9621951226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-3215520</v>
      </c>
      <c r="Z47" s="217">
        <f>AVERAGE(Y47:Y55)</f>
        <v>-3215516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1354250.3071428577</v>
      </c>
      <c r="P48" s="7">
        <f t="shared" si="5"/>
        <v>56878512.900000021</v>
      </c>
      <c r="Q48" s="164">
        <f>Q47+N48-2</f>
        <v>3709149.45</v>
      </c>
      <c r="R48" s="29">
        <f t="shared" si="3"/>
        <v>926.46675563675842</v>
      </c>
      <c r="S48" s="5">
        <f>SUM($Q$7:$Q48)/T48+213</f>
        <v>1518349.3071428579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-3215519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1405204.0546511633</v>
      </c>
      <c r="P49" s="7">
        <f t="shared" si="5"/>
        <v>60423774.350000024</v>
      </c>
      <c r="Q49" s="164">
        <f t="shared" ref="Q49:Q55" si="18">Q48+N49-2</f>
        <v>3709147.45</v>
      </c>
      <c r="R49" s="29">
        <f t="shared" si="3"/>
        <v>957.55772588943739</v>
      </c>
      <c r="S49" s="5">
        <f>SUM($Q$7:$Q49)/T49+213</f>
        <v>1569303.0546511633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-3215518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1453841.6772727279</v>
      </c>
      <c r="P50" s="7">
        <f t="shared" si="5"/>
        <v>63969033.800000027</v>
      </c>
      <c r="Q50" s="164">
        <f t="shared" si="18"/>
        <v>3709145.45</v>
      </c>
      <c r="R50" s="29">
        <f t="shared" si="3"/>
        <v>987.23544248607436</v>
      </c>
      <c r="S50" s="5">
        <f>SUM($Q$7:$Q50)/T50+213</f>
        <v>1617940.6772727279</v>
      </c>
      <c r="T50" s="18">
        <v>44</v>
      </c>
      <c r="U50" s="138"/>
      <c r="V50" s="137"/>
      <c r="W50" s="105"/>
      <c r="X50" s="167"/>
      <c r="Y50" s="156">
        <f t="shared" si="19"/>
        <v>-3215517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1500317.583333334</v>
      </c>
      <c r="P51" s="7">
        <f t="shared" si="5"/>
        <v>67514291.25000003</v>
      </c>
      <c r="Q51" s="164">
        <f t="shared" si="18"/>
        <v>3709143.45</v>
      </c>
      <c r="R51" s="29">
        <f t="shared" si="3"/>
        <v>1015.5941223370721</v>
      </c>
      <c r="S51" s="5">
        <f>SUM($Q$7:$Q51)/T51+213</f>
        <v>1664416.583333334</v>
      </c>
      <c r="T51" s="18">
        <v>45</v>
      </c>
      <c r="U51" s="138"/>
      <c r="V51" s="137"/>
      <c r="W51" s="105"/>
      <c r="X51" s="167"/>
      <c r="Y51" s="156">
        <f t="shared" si="19"/>
        <v>-3215516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1544772.7543478268</v>
      </c>
      <c r="P52" s="7">
        <f t="shared" si="5"/>
        <v>71059546.700000033</v>
      </c>
      <c r="Q52" s="164">
        <f t="shared" si="18"/>
        <v>3709141.45</v>
      </c>
      <c r="R52" s="29">
        <f t="shared" si="3"/>
        <v>1042.7197895780157</v>
      </c>
      <c r="S52" s="5">
        <f>SUM($Q$7:$Q52)/T52+213</f>
        <v>1708871.7543478268</v>
      </c>
      <c r="T52" s="18">
        <v>46</v>
      </c>
      <c r="U52" s="138"/>
      <c r="V52" s="137"/>
      <c r="W52" s="105"/>
      <c r="X52" s="167"/>
      <c r="Y52" s="156">
        <f t="shared" si="19"/>
        <v>-3215515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1587336.1734042561</v>
      </c>
      <c r="P53" s="7">
        <f t="shared" si="5"/>
        <v>74604800.150000036</v>
      </c>
      <c r="Q53" s="164">
        <f t="shared" si="18"/>
        <v>3709139.45</v>
      </c>
      <c r="R53" s="29">
        <f t="shared" si="3"/>
        <v>1068.6911471414619</v>
      </c>
      <c r="S53" s="5">
        <f>SUM($Q$7:$Q53)/T53+213</f>
        <v>1751435.1734042561</v>
      </c>
      <c r="T53" s="18">
        <v>47</v>
      </c>
      <c r="U53" s="138"/>
      <c r="V53" s="137"/>
      <c r="W53" s="105"/>
      <c r="X53" s="167"/>
      <c r="Y53" s="156">
        <f t="shared" si="19"/>
        <v>-3215514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1628126.0750000009</v>
      </c>
      <c r="P54" s="7">
        <f t="shared" si="5"/>
        <v>78150051.600000039</v>
      </c>
      <c r="Q54" s="164">
        <f t="shared" si="18"/>
        <v>3709137.45</v>
      </c>
      <c r="R54" s="29">
        <f t="shared" si="3"/>
        <v>1093.5803393822541</v>
      </c>
      <c r="S54" s="5">
        <f>SUM($Q$7:$Q54)/T54+213</f>
        <v>1792225.0750000009</v>
      </c>
      <c r="T54" s="18">
        <v>48</v>
      </c>
      <c r="U54" s="138"/>
      <c r="V54" s="137"/>
      <c r="W54" s="105"/>
      <c r="X54" s="167"/>
      <c r="Y54" s="156">
        <f t="shared" si="19"/>
        <v>-3215513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1667251.0418367356</v>
      </c>
      <c r="P55" s="7">
        <f t="shared" si="5"/>
        <v>81695301.050000042</v>
      </c>
      <c r="Q55" s="164">
        <f t="shared" si="18"/>
        <v>3709135.45</v>
      </c>
      <c r="R55" s="29">
        <f t="shared" si="3"/>
        <v>1117.4536213201468</v>
      </c>
      <c r="S55" s="5">
        <f>SUM($Q$7:$Q55)/T55+213</f>
        <v>1831350.0418367356</v>
      </c>
      <c r="T55" s="18">
        <v>49</v>
      </c>
      <c r="U55" s="138"/>
      <c r="V55" s="137"/>
      <c r="W55" s="105"/>
      <c r="X55" s="167"/>
      <c r="Y55" s="156">
        <f t="shared" si="19"/>
        <v>-3215512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3"/>
  <sheetViews>
    <sheetView topLeftCell="A4993" workbookViewId="0">
      <selection activeCell="C5030" sqref="C503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2023-11-27T10:28:14Z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